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603" activeTab="1"/>
  </bookViews>
  <sheets>
    <sheet name="перечень работ(услуг) по кап. р" sheetId="1" r:id="rId1"/>
    <sheet name="перечень многоквартирных домов" sheetId="2" r:id="rId2"/>
  </sheets>
  <calcPr calcId="125725"/>
</workbook>
</file>

<file path=xl/calcChain.xml><?xml version="1.0" encoding="utf-8"?>
<calcChain xmlns="http://schemas.openxmlformats.org/spreadsheetml/2006/main">
  <c r="L11" i="1"/>
  <c r="E15" l="1"/>
  <c r="M11" i="2" l="1"/>
  <c r="K11"/>
  <c r="J11"/>
  <c r="I11"/>
  <c r="H11"/>
  <c r="C10" i="1" l="1"/>
  <c r="L10" i="2" s="1"/>
  <c r="Q10" s="1"/>
  <c r="C9" i="1"/>
  <c r="L9" i="2" s="1"/>
  <c r="Q9" s="1"/>
  <c r="S11" i="1"/>
  <c r="R11"/>
  <c r="Q11"/>
  <c r="P11"/>
  <c r="O11"/>
  <c r="N11"/>
  <c r="M11"/>
  <c r="K11"/>
  <c r="J11"/>
  <c r="I11"/>
  <c r="H11"/>
  <c r="G11"/>
  <c r="F11"/>
  <c r="E11"/>
  <c r="D11"/>
  <c r="C11" l="1"/>
  <c r="L11" i="2"/>
  <c r="Q11" s="1"/>
  <c r="N9"/>
  <c r="O9" s="1"/>
  <c r="N10"/>
  <c r="O10" s="1"/>
  <c r="P10" l="1"/>
  <c r="P9"/>
  <c r="N11"/>
  <c r="O11"/>
  <c r="P11" l="1"/>
  <c r="M15"/>
  <c r="K15"/>
  <c r="J15"/>
  <c r="I15"/>
  <c r="H15"/>
  <c r="T43" i="1" l="1"/>
  <c r="R15"/>
  <c r="P15"/>
  <c r="N15"/>
  <c r="J15"/>
  <c r="S18"/>
  <c r="R18"/>
  <c r="Q18"/>
  <c r="P18"/>
  <c r="O18"/>
  <c r="N18"/>
  <c r="M18"/>
  <c r="L18"/>
  <c r="K18"/>
  <c r="J18"/>
  <c r="I18"/>
  <c r="H18"/>
  <c r="G18"/>
  <c r="F18"/>
  <c r="E18"/>
  <c r="E20" s="1"/>
  <c r="S15"/>
  <c r="Q15"/>
  <c r="O15"/>
  <c r="M15"/>
  <c r="M20" s="1"/>
  <c r="K15"/>
  <c r="I15"/>
  <c r="I20" s="1"/>
  <c r="H15"/>
  <c r="H20" s="1"/>
  <c r="G15"/>
  <c r="G20" s="1"/>
  <c r="F15"/>
  <c r="F20" s="1"/>
  <c r="C14"/>
  <c r="L14" i="2" s="1"/>
  <c r="C13" i="1"/>
  <c r="L13" i="2" s="1"/>
  <c r="L15" i="1"/>
  <c r="L20" s="1"/>
  <c r="D18"/>
  <c r="D15"/>
  <c r="S20" l="1"/>
  <c r="Q20"/>
  <c r="K20"/>
  <c r="O20"/>
  <c r="C15"/>
  <c r="C18"/>
  <c r="Q14" i="2"/>
  <c r="N14"/>
  <c r="O14" s="1"/>
  <c r="Q13"/>
  <c r="N13"/>
  <c r="O13" s="1"/>
  <c r="L15"/>
  <c r="Q15" s="1"/>
  <c r="J20" i="1"/>
  <c r="N20"/>
  <c r="P20"/>
  <c r="R20"/>
  <c r="D20"/>
  <c r="P13" i="2" l="1"/>
  <c r="P14"/>
  <c r="N15" l="1"/>
  <c r="C20" i="1"/>
  <c r="O15" i="2" l="1"/>
  <c r="P15"/>
</calcChain>
</file>

<file path=xl/sharedStrings.xml><?xml version="1.0" encoding="utf-8"?>
<sst xmlns="http://schemas.openxmlformats.org/spreadsheetml/2006/main" count="93" uniqueCount="59">
  <si>
    <t>№ п\п</t>
  </si>
  <si>
    <t>Адрес МКД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</si>
  <si>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</si>
  <si>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</si>
  <si>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</si>
  <si>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</si>
  <si>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</si>
  <si>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</si>
  <si>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руб.</t>
  </si>
  <si>
    <t>ед.</t>
  </si>
  <si>
    <t>кв.м.</t>
  </si>
  <si>
    <t>куб.м.</t>
  </si>
  <si>
    <t>№ п/п</t>
  </si>
  <si>
    <t>Год</t>
  </si>
  <si>
    <t>Материал стен</t>
  </si>
  <si>
    <t>Количество этажей</t>
  </si>
  <si>
    <t>Количество подъездов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</si>
  <si>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</si>
  <si>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</si>
  <si>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</si>
  <si>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</si>
  <si>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</si>
  <si>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</si>
  <si>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</si>
  <si>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</si>
  <si>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</si>
  <si>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</si>
  <si>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</si>
  <si>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</si>
  <si>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</si>
  <si>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</si>
  <si>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</si>
  <si>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руб./кв.м</t>
  </si>
  <si>
    <t>Итого по МО 1:</t>
  </si>
  <si>
    <t>2014 год</t>
  </si>
  <si>
    <t>2015 год</t>
  </si>
  <si>
    <t xml:space="preserve">Итого по МО </t>
  </si>
  <si>
    <t>2016 год</t>
  </si>
  <si>
    <t>отопление</t>
  </si>
  <si>
    <t>горячее водоснабжение</t>
  </si>
  <si>
    <t>холодное водоснабжение</t>
  </si>
  <si>
    <t>водоотведение</t>
  </si>
  <si>
    <t>газоснабжение</t>
  </si>
  <si>
    <t>Перечень работ  по капитальному ремонту общего имущества в многоквартирных домах, которые подлежат капитальному ремонту в соответствии с краткосрочным планом реализации  программы капитального ремонта общего имущества в многоквартирных домах, расположенных на территории Березовского района</t>
  </si>
  <si>
    <t>пгт. Березово, ул. Дуркина, д. 11</t>
  </si>
  <si>
    <t>пгт. Березово, ул. Астраханцева, д. 50</t>
  </si>
  <si>
    <t>пгт. Березово, пер. Коммунальный, д. 2</t>
  </si>
  <si>
    <t>дерево</t>
  </si>
  <si>
    <t>Стоимость капитального ремонта 
ВСЕГО</t>
  </si>
  <si>
    <t>Итого по МО за 3 года</t>
  </si>
  <si>
    <t>Общая площадь МКД, всего</t>
  </si>
  <si>
    <t>Виды, установленные ч.1 ст.166 Жилищного Кодекса РФ</t>
  </si>
  <si>
    <t>кирпич</t>
  </si>
  <si>
    <t>электроснабжение</t>
  </si>
  <si>
    <t>Предельная стоимость капитального ремонта 1 кв. м 
общей площади помещений МКД</t>
  </si>
  <si>
    <t>Удельная стоимость капитального ремонта 1 кв. м 
общей площади помещений МКД</t>
  </si>
  <si>
    <t>Перечень многоквартирных домов, которые подлежат капитальному ремонту в соответствии с краткосрочным планом реализации  программы капитального ремонта общего имущества в многоквартирных домах, расположенных на территории городского поселения Берёзово</t>
  </si>
  <si>
    <t>Приложение 
к постановлению администрации гордского поселения Берёзово
от «01» июля 2014 года № 41</t>
  </si>
  <si>
    <t>Приложение 
к постановлению администрации городского поселения Берёзово
от «01» июля 2014 года № 41</t>
  </si>
</sst>
</file>

<file path=xl/styles.xml><?xml version="1.0" encoding="utf-8"?>
<styleSheet xmlns="http://schemas.openxmlformats.org/spreadsheetml/2006/main">
  <numFmts count="1">
    <numFmt numFmtId="164" formatCode="dd/mm/yy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4" fontId="0" fillId="0" borderId="0" xfId="0" applyNumberFormat="1"/>
    <xf numFmtId="0" fontId="7" fillId="0" borderId="0" xfId="0" applyFont="1"/>
    <xf numFmtId="0" fontId="10" fillId="0" borderId="0" xfId="0" applyFont="1"/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" fontId="2" fillId="0" borderId="4" xfId="0" applyNumberFormat="1" applyFont="1" applyBorder="1"/>
    <xf numFmtId="0" fontId="2" fillId="0" borderId="26" xfId="0" applyFont="1" applyBorder="1"/>
    <xf numFmtId="0" fontId="4" fillId="0" borderId="26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6" fillId="0" borderId="1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13" fillId="2" borderId="13" xfId="0" applyNumberFormat="1" applyFont="1" applyFill="1" applyBorder="1" applyAlignment="1">
      <alignment horizontal="center" vertical="center"/>
    </xf>
    <xf numFmtId="3" fontId="13" fillId="2" borderId="13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0" fontId="0" fillId="0" borderId="0" xfId="0" applyFill="1"/>
    <xf numFmtId="0" fontId="14" fillId="0" borderId="10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2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/>
    <xf numFmtId="4" fontId="2" fillId="0" borderId="24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4" fontId="15" fillId="0" borderId="31" xfId="0" applyNumberFormat="1" applyFont="1" applyFill="1" applyBorder="1" applyAlignment="1">
      <alignment horizontal="center" vertical="center" wrapText="1"/>
    </xf>
    <xf numFmtId="4" fontId="4" fillId="0" borderId="31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31" xfId="0" applyFont="1" applyBorder="1"/>
    <xf numFmtId="3" fontId="4" fillId="0" borderId="24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0" fontId="2" fillId="0" borderId="24" xfId="0" applyFont="1" applyFill="1" applyBorder="1"/>
    <xf numFmtId="3" fontId="2" fillId="0" borderId="26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24" xfId="0" applyNumberFormat="1" applyFont="1" applyFill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4" fontId="13" fillId="0" borderId="28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" fontId="2" fillId="0" borderId="2" xfId="0" applyNumberFormat="1" applyFont="1" applyBorder="1"/>
    <xf numFmtId="0" fontId="4" fillId="0" borderId="2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right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/>
    </xf>
    <xf numFmtId="4" fontId="9" fillId="2" borderId="23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4" fontId="6" fillId="0" borderId="17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zoomScaleNormal="100" workbookViewId="0">
      <selection sqref="A1:S1"/>
    </sheetView>
  </sheetViews>
  <sheetFormatPr defaultRowHeight="15"/>
  <cols>
    <col min="1" max="1" width="4.28515625" customWidth="1"/>
    <col min="2" max="2" width="36.85546875" customWidth="1"/>
    <col min="3" max="3" width="14.28515625" customWidth="1"/>
    <col min="4" max="4" width="14.7109375" customWidth="1"/>
    <col min="5" max="9" width="14.28515625" customWidth="1"/>
    <col min="10" max="12" width="7.140625" customWidth="1"/>
    <col min="13" max="13" width="14.28515625" customWidth="1"/>
    <col min="14" max="14" width="7.140625" customWidth="1"/>
    <col min="15" max="15" width="14.28515625" customWidth="1"/>
    <col min="16" max="16" width="7.140625" customWidth="1"/>
    <col min="17" max="17" width="14.28515625" customWidth="1"/>
    <col min="18" max="18" width="7.140625" customWidth="1"/>
    <col min="19" max="19" width="14.28515625" customWidth="1"/>
    <col min="20" max="20" width="0.140625" customWidth="1"/>
  </cols>
  <sheetData>
    <row r="1" spans="1:20" ht="47.25" customHeight="1">
      <c r="A1" s="90" t="s">
        <v>57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20" ht="33" customHeight="1" thickBot="1">
      <c r="A2" s="112" t="s">
        <v>43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15" customHeight="1" thickBot="1">
      <c r="A3" s="118" t="s">
        <v>0</v>
      </c>
      <c r="B3" s="118" t="s">
        <v>1</v>
      </c>
      <c r="C3" s="116" t="s">
        <v>48</v>
      </c>
      <c r="D3" s="121" t="s">
        <v>51</v>
      </c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3"/>
      <c r="T3" s="4"/>
    </row>
    <row r="4" spans="1:20" ht="30" customHeight="1" thickBot="1">
      <c r="A4" s="119"/>
      <c r="B4" s="119"/>
      <c r="C4" s="117"/>
      <c r="D4" s="113" t="s">
        <v>2</v>
      </c>
      <c r="E4" s="114"/>
      <c r="F4" s="114"/>
      <c r="G4" s="114"/>
      <c r="H4" s="114"/>
      <c r="I4" s="115"/>
      <c r="J4" s="93" t="s">
        <v>3</v>
      </c>
      <c r="K4" s="94"/>
      <c r="L4" s="93" t="s">
        <v>4</v>
      </c>
      <c r="M4" s="94"/>
      <c r="N4" s="93" t="s">
        <v>5</v>
      </c>
      <c r="O4" s="94"/>
      <c r="P4" s="93" t="s">
        <v>6</v>
      </c>
      <c r="Q4" s="94"/>
      <c r="R4" s="93" t="s">
        <v>7</v>
      </c>
      <c r="S4" s="94"/>
      <c r="T4" s="5"/>
    </row>
    <row r="5" spans="1:20" ht="30" customHeight="1" thickBot="1">
      <c r="A5" s="119"/>
      <c r="B5" s="119"/>
      <c r="C5" s="117"/>
      <c r="D5" s="12" t="s">
        <v>53</v>
      </c>
      <c r="E5" s="12" t="s">
        <v>38</v>
      </c>
      <c r="F5" s="12" t="s">
        <v>39</v>
      </c>
      <c r="G5" s="12" t="s">
        <v>40</v>
      </c>
      <c r="H5" s="12" t="s">
        <v>41</v>
      </c>
      <c r="I5" s="12" t="s">
        <v>42</v>
      </c>
      <c r="J5" s="95"/>
      <c r="K5" s="96"/>
      <c r="L5" s="95"/>
      <c r="M5" s="96"/>
      <c r="N5" s="95"/>
      <c r="O5" s="96"/>
      <c r="P5" s="95"/>
      <c r="Q5" s="96"/>
      <c r="R5" s="95"/>
      <c r="S5" s="96"/>
      <c r="T5" s="5"/>
    </row>
    <row r="6" spans="1:20" s="41" customFormat="1" ht="15" customHeight="1" thickBot="1">
      <c r="A6" s="120"/>
      <c r="B6" s="120"/>
      <c r="C6" s="10" t="s">
        <v>8</v>
      </c>
      <c r="D6" s="11" t="s">
        <v>8</v>
      </c>
      <c r="E6" s="11" t="s">
        <v>8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9</v>
      </c>
      <c r="K6" s="9" t="s">
        <v>8</v>
      </c>
      <c r="L6" s="9" t="s">
        <v>10</v>
      </c>
      <c r="M6" s="9" t="s">
        <v>8</v>
      </c>
      <c r="N6" s="9" t="s">
        <v>10</v>
      </c>
      <c r="O6" s="9" t="s">
        <v>8</v>
      </c>
      <c r="P6" s="9" t="s">
        <v>10</v>
      </c>
      <c r="Q6" s="9" t="s">
        <v>8</v>
      </c>
      <c r="R6" s="9" t="s">
        <v>11</v>
      </c>
      <c r="S6" s="9" t="s">
        <v>8</v>
      </c>
      <c r="T6" s="8"/>
    </row>
    <row r="7" spans="1:20" s="31" customFormat="1" ht="12" thickBot="1">
      <c r="A7" s="25">
        <v>1</v>
      </c>
      <c r="B7" s="26">
        <v>2</v>
      </c>
      <c r="C7" s="27">
        <v>3</v>
      </c>
      <c r="D7" s="26">
        <v>4</v>
      </c>
      <c r="E7" s="28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/>
    </row>
    <row r="8" spans="1:20" s="3" customFormat="1" ht="16.5" thickBot="1">
      <c r="A8" s="97" t="s">
        <v>34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9"/>
      <c r="T8" s="6"/>
    </row>
    <row r="9" spans="1:20" ht="15" customHeight="1">
      <c r="A9" s="66">
        <v>1</v>
      </c>
      <c r="B9" s="70" t="s">
        <v>44</v>
      </c>
      <c r="C9" s="67">
        <f t="shared" ref="C9:C10" si="0">D9+E9++F9+G9+H9+I9+M9+O9+Q9+S9</f>
        <v>2489652.84</v>
      </c>
      <c r="D9" s="68">
        <v>0</v>
      </c>
      <c r="E9" s="68">
        <v>0</v>
      </c>
      <c r="F9" s="68">
        <v>0</v>
      </c>
      <c r="G9" s="68">
        <v>0</v>
      </c>
      <c r="H9" s="68">
        <v>546054.30000000005</v>
      </c>
      <c r="I9" s="68">
        <v>0</v>
      </c>
      <c r="J9" s="72">
        <v>0</v>
      </c>
      <c r="K9" s="68">
        <v>0</v>
      </c>
      <c r="L9" s="71">
        <v>741</v>
      </c>
      <c r="M9" s="65">
        <v>1943598.54</v>
      </c>
      <c r="N9" s="71">
        <v>0</v>
      </c>
      <c r="O9" s="65">
        <v>0</v>
      </c>
      <c r="P9" s="71">
        <v>0</v>
      </c>
      <c r="Q9" s="65">
        <v>0</v>
      </c>
      <c r="R9" s="71">
        <v>0</v>
      </c>
      <c r="S9" s="13">
        <v>0</v>
      </c>
      <c r="T9" s="5"/>
    </row>
    <row r="10" spans="1:20" ht="15" customHeight="1" thickBot="1">
      <c r="A10" s="69">
        <v>2</v>
      </c>
      <c r="B10" s="70" t="s">
        <v>45</v>
      </c>
      <c r="C10" s="67">
        <f t="shared" si="0"/>
        <v>271817.24</v>
      </c>
      <c r="D10" s="68">
        <v>0</v>
      </c>
      <c r="E10" s="68">
        <v>0</v>
      </c>
      <c r="F10" s="68">
        <v>0</v>
      </c>
      <c r="G10" s="68">
        <v>0</v>
      </c>
      <c r="H10" s="68">
        <v>271817.24</v>
      </c>
      <c r="I10" s="68">
        <v>0</v>
      </c>
      <c r="J10" s="72">
        <v>0</v>
      </c>
      <c r="K10" s="68">
        <v>0</v>
      </c>
      <c r="L10" s="71">
        <v>0</v>
      </c>
      <c r="M10" s="65">
        <v>0</v>
      </c>
      <c r="N10" s="71">
        <v>0</v>
      </c>
      <c r="O10" s="65">
        <v>0</v>
      </c>
      <c r="P10" s="71">
        <v>0</v>
      </c>
      <c r="Q10" s="65">
        <v>0</v>
      </c>
      <c r="R10" s="71">
        <v>0</v>
      </c>
      <c r="S10" s="13">
        <v>0</v>
      </c>
      <c r="T10" s="5"/>
    </row>
    <row r="11" spans="1:20" ht="15" customHeight="1" thickBot="1">
      <c r="A11" s="108" t="s">
        <v>36</v>
      </c>
      <c r="B11" s="109"/>
      <c r="C11" s="19">
        <f t="shared" ref="C11:S11" si="1">SUM(C9:C10)</f>
        <v>2761470.08</v>
      </c>
      <c r="D11" s="19">
        <f t="shared" si="1"/>
        <v>0</v>
      </c>
      <c r="E11" s="19">
        <f t="shared" si="1"/>
        <v>0</v>
      </c>
      <c r="F11" s="19">
        <f t="shared" si="1"/>
        <v>0</v>
      </c>
      <c r="G11" s="19">
        <f t="shared" si="1"/>
        <v>0</v>
      </c>
      <c r="H11" s="19">
        <f t="shared" si="1"/>
        <v>817871.54</v>
      </c>
      <c r="I11" s="19">
        <f t="shared" si="1"/>
        <v>0</v>
      </c>
      <c r="J11" s="24">
        <f t="shared" si="1"/>
        <v>0</v>
      </c>
      <c r="K11" s="19">
        <f t="shared" si="1"/>
        <v>0</v>
      </c>
      <c r="L11" s="24">
        <f t="shared" si="1"/>
        <v>741</v>
      </c>
      <c r="M11" s="19">
        <f t="shared" si="1"/>
        <v>1943598.54</v>
      </c>
      <c r="N11" s="24">
        <f t="shared" si="1"/>
        <v>0</v>
      </c>
      <c r="O11" s="19">
        <f t="shared" si="1"/>
        <v>0</v>
      </c>
      <c r="P11" s="24">
        <f t="shared" si="1"/>
        <v>0</v>
      </c>
      <c r="Q11" s="19">
        <f t="shared" si="1"/>
        <v>0</v>
      </c>
      <c r="R11" s="24">
        <f t="shared" si="1"/>
        <v>0</v>
      </c>
      <c r="S11" s="19">
        <f t="shared" si="1"/>
        <v>0</v>
      </c>
      <c r="T11" s="5"/>
    </row>
    <row r="12" spans="1:20" ht="15" customHeight="1" thickBot="1">
      <c r="A12" s="97" t="s">
        <v>35</v>
      </c>
      <c r="B12" s="98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1"/>
      <c r="T12" s="5"/>
    </row>
    <row r="13" spans="1:20" ht="15" customHeight="1" thickBot="1">
      <c r="A13" s="15">
        <v>1</v>
      </c>
      <c r="B13" s="16" t="s">
        <v>46</v>
      </c>
      <c r="C13" s="13">
        <f t="shared" ref="C13:C14" si="2">D13+E13+F13+G13+H13+I13+M13+O13+Q13+S13</f>
        <v>1897620.43</v>
      </c>
      <c r="D13" s="13">
        <v>1018942.47</v>
      </c>
      <c r="E13" s="13">
        <v>0</v>
      </c>
      <c r="F13" s="13">
        <v>0</v>
      </c>
      <c r="G13" s="13">
        <v>878677.96</v>
      </c>
      <c r="H13" s="13">
        <v>0</v>
      </c>
      <c r="I13" s="13">
        <v>0</v>
      </c>
      <c r="J13" s="81">
        <v>0</v>
      </c>
      <c r="K13" s="13">
        <v>0</v>
      </c>
      <c r="L13" s="18">
        <v>0</v>
      </c>
      <c r="M13" s="13">
        <v>0</v>
      </c>
      <c r="N13" s="83">
        <v>0</v>
      </c>
      <c r="O13" s="13">
        <v>0</v>
      </c>
      <c r="P13" s="83">
        <v>0</v>
      </c>
      <c r="Q13" s="13">
        <v>0</v>
      </c>
      <c r="R13" s="83">
        <v>0</v>
      </c>
      <c r="S13" s="13">
        <v>0</v>
      </c>
      <c r="T13" s="5"/>
    </row>
    <row r="14" spans="1:20" s="2" customFormat="1" ht="15.75" thickBot="1">
      <c r="A14" s="15">
        <v>2</v>
      </c>
      <c r="B14" s="17" t="s">
        <v>45</v>
      </c>
      <c r="C14" s="13">
        <f t="shared" si="2"/>
        <v>702446.36</v>
      </c>
      <c r="D14" s="13">
        <v>377184.19</v>
      </c>
      <c r="E14" s="13">
        <v>0</v>
      </c>
      <c r="F14" s="13">
        <v>0</v>
      </c>
      <c r="G14" s="13">
        <v>325262.17</v>
      </c>
      <c r="H14" s="13">
        <v>0</v>
      </c>
      <c r="I14" s="13">
        <v>0</v>
      </c>
      <c r="J14" s="81">
        <v>0</v>
      </c>
      <c r="K14" s="13">
        <v>0</v>
      </c>
      <c r="L14" s="18">
        <v>0</v>
      </c>
      <c r="M14" s="13">
        <v>0</v>
      </c>
      <c r="N14" s="83">
        <v>0</v>
      </c>
      <c r="O14" s="13">
        <v>0</v>
      </c>
      <c r="P14" s="83">
        <v>0</v>
      </c>
      <c r="Q14" s="13">
        <v>0</v>
      </c>
      <c r="R14" s="83">
        <v>0</v>
      </c>
      <c r="S14" s="13">
        <v>0</v>
      </c>
      <c r="T14" s="22"/>
    </row>
    <row r="15" spans="1:20" ht="15.75" thickBot="1">
      <c r="A15" s="110" t="s">
        <v>36</v>
      </c>
      <c r="B15" s="111"/>
      <c r="C15" s="19">
        <f t="shared" ref="C15:S15" si="3">SUM(C13:C14)</f>
        <v>2600066.79</v>
      </c>
      <c r="D15" s="20">
        <f t="shared" si="3"/>
        <v>1396126.66</v>
      </c>
      <c r="E15" s="20">
        <f t="shared" si="3"/>
        <v>0</v>
      </c>
      <c r="F15" s="20">
        <f t="shared" si="3"/>
        <v>0</v>
      </c>
      <c r="G15" s="20">
        <f t="shared" si="3"/>
        <v>1203940.1299999999</v>
      </c>
      <c r="H15" s="20">
        <f t="shared" si="3"/>
        <v>0</v>
      </c>
      <c r="I15" s="20">
        <f t="shared" si="3"/>
        <v>0</v>
      </c>
      <c r="J15" s="21">
        <f t="shared" si="3"/>
        <v>0</v>
      </c>
      <c r="K15" s="20">
        <f t="shared" si="3"/>
        <v>0</v>
      </c>
      <c r="L15" s="23">
        <f t="shared" si="3"/>
        <v>0</v>
      </c>
      <c r="M15" s="20">
        <f t="shared" si="3"/>
        <v>0</v>
      </c>
      <c r="N15" s="21">
        <f t="shared" si="3"/>
        <v>0</v>
      </c>
      <c r="O15" s="20">
        <f t="shared" si="3"/>
        <v>0</v>
      </c>
      <c r="P15" s="21">
        <f t="shared" si="3"/>
        <v>0</v>
      </c>
      <c r="Q15" s="20">
        <f t="shared" si="3"/>
        <v>0</v>
      </c>
      <c r="R15" s="21">
        <f t="shared" si="3"/>
        <v>0</v>
      </c>
      <c r="S15" s="20">
        <f t="shared" si="3"/>
        <v>0</v>
      </c>
      <c r="T15" s="5"/>
    </row>
    <row r="16" spans="1:20" ht="16.5" thickBot="1">
      <c r="A16" s="102" t="s">
        <v>37</v>
      </c>
      <c r="B16" s="103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5"/>
      <c r="T16" s="5"/>
    </row>
    <row r="17" spans="1:20" ht="15.75" thickBot="1">
      <c r="A17" s="89">
        <v>1</v>
      </c>
      <c r="B17" s="88"/>
      <c r="C17" s="14"/>
      <c r="D17" s="14"/>
      <c r="E17" s="14"/>
      <c r="F17" s="14"/>
      <c r="G17" s="14"/>
      <c r="H17" s="14"/>
      <c r="I17" s="14"/>
      <c r="J17" s="82"/>
      <c r="K17" s="14"/>
      <c r="L17" s="80"/>
      <c r="M17" s="14"/>
      <c r="N17" s="80"/>
      <c r="O17" s="14"/>
      <c r="P17" s="80"/>
      <c r="Q17" s="14"/>
      <c r="R17" s="80"/>
      <c r="S17" s="14"/>
      <c r="T17" s="5"/>
    </row>
    <row r="18" spans="1:20" ht="15.75" thickBot="1">
      <c r="A18" s="106" t="s">
        <v>36</v>
      </c>
      <c r="B18" s="107"/>
      <c r="C18" s="19">
        <f t="shared" ref="C18:S18" si="4">SUM(C17:C17)</f>
        <v>0</v>
      </c>
      <c r="D18" s="19">
        <f t="shared" si="4"/>
        <v>0</v>
      </c>
      <c r="E18" s="19">
        <f t="shared" si="4"/>
        <v>0</v>
      </c>
      <c r="F18" s="19">
        <f t="shared" si="4"/>
        <v>0</v>
      </c>
      <c r="G18" s="19">
        <f t="shared" si="4"/>
        <v>0</v>
      </c>
      <c r="H18" s="19">
        <f t="shared" si="4"/>
        <v>0</v>
      </c>
      <c r="I18" s="19">
        <f t="shared" si="4"/>
        <v>0</v>
      </c>
      <c r="J18" s="24">
        <f t="shared" si="4"/>
        <v>0</v>
      </c>
      <c r="K18" s="19">
        <f t="shared" si="4"/>
        <v>0</v>
      </c>
      <c r="L18" s="24">
        <f t="shared" si="4"/>
        <v>0</v>
      </c>
      <c r="M18" s="19">
        <f t="shared" si="4"/>
        <v>0</v>
      </c>
      <c r="N18" s="24">
        <f t="shared" si="4"/>
        <v>0</v>
      </c>
      <c r="O18" s="19">
        <f t="shared" si="4"/>
        <v>0</v>
      </c>
      <c r="P18" s="24">
        <f t="shared" si="4"/>
        <v>0</v>
      </c>
      <c r="Q18" s="19">
        <f t="shared" si="4"/>
        <v>0</v>
      </c>
      <c r="R18" s="24">
        <f t="shared" si="4"/>
        <v>0</v>
      </c>
      <c r="S18" s="19">
        <f t="shared" si="4"/>
        <v>0</v>
      </c>
      <c r="T18" s="5"/>
    </row>
    <row r="19" spans="1:20" ht="15.75" thickBot="1">
      <c r="C19" s="1"/>
      <c r="T19" s="5"/>
    </row>
    <row r="20" spans="1:20" ht="15.75" thickBot="1">
      <c r="A20" s="91" t="s">
        <v>49</v>
      </c>
      <c r="B20" s="92"/>
      <c r="C20" s="42">
        <f t="shared" ref="C20:S20" si="5">C11+C15+C18</f>
        <v>5361536.87</v>
      </c>
      <c r="D20" s="42">
        <f t="shared" si="5"/>
        <v>1396126.66</v>
      </c>
      <c r="E20" s="42">
        <f t="shared" si="5"/>
        <v>0</v>
      </c>
      <c r="F20" s="42">
        <f t="shared" si="5"/>
        <v>0</v>
      </c>
      <c r="G20" s="42">
        <f t="shared" si="5"/>
        <v>1203940.1299999999</v>
      </c>
      <c r="H20" s="42">
        <f t="shared" si="5"/>
        <v>817871.54</v>
      </c>
      <c r="I20" s="42">
        <f t="shared" si="5"/>
        <v>0</v>
      </c>
      <c r="J20" s="43">
        <f t="shared" si="5"/>
        <v>0</v>
      </c>
      <c r="K20" s="42">
        <f t="shared" si="5"/>
        <v>0</v>
      </c>
      <c r="L20" s="43">
        <f t="shared" si="5"/>
        <v>741</v>
      </c>
      <c r="M20" s="42">
        <f t="shared" si="5"/>
        <v>1943598.54</v>
      </c>
      <c r="N20" s="43">
        <f t="shared" si="5"/>
        <v>0</v>
      </c>
      <c r="O20" s="42">
        <f t="shared" si="5"/>
        <v>0</v>
      </c>
      <c r="P20" s="43">
        <f t="shared" si="5"/>
        <v>0</v>
      </c>
      <c r="Q20" s="42">
        <f t="shared" si="5"/>
        <v>0</v>
      </c>
      <c r="R20" s="43">
        <f t="shared" si="5"/>
        <v>0</v>
      </c>
      <c r="S20" s="42">
        <f t="shared" si="5"/>
        <v>0</v>
      </c>
      <c r="T20" s="5"/>
    </row>
    <row r="21" spans="1:20" ht="15.75" thickBot="1">
      <c r="G21" s="1"/>
      <c r="T21" s="5"/>
    </row>
    <row r="22" spans="1:20" s="2" customFormat="1" ht="15.75" thickBot="1">
      <c r="A22"/>
      <c r="B22"/>
      <c r="C22"/>
      <c r="D22" s="1"/>
      <c r="E22"/>
      <c r="F22"/>
      <c r="G22" s="1"/>
      <c r="H22"/>
      <c r="I22"/>
      <c r="J22"/>
      <c r="K22"/>
      <c r="L22"/>
      <c r="M22"/>
      <c r="N22"/>
      <c r="O22"/>
      <c r="P22"/>
      <c r="Q22"/>
      <c r="R22"/>
      <c r="S22"/>
      <c r="T22" s="22"/>
    </row>
    <row r="23" spans="1:20" s="3" customFormat="1" ht="15.75">
      <c r="A23"/>
      <c r="B23"/>
      <c r="C23"/>
      <c r="D23" s="1"/>
      <c r="E23"/>
      <c r="F23"/>
      <c r="G23" s="1"/>
      <c r="H23"/>
      <c r="I23"/>
      <c r="J23"/>
      <c r="K23"/>
      <c r="L23"/>
      <c r="M23"/>
      <c r="N23"/>
      <c r="O23"/>
      <c r="P23"/>
      <c r="Q23"/>
      <c r="R23"/>
      <c r="S23"/>
      <c r="T23" s="6"/>
    </row>
    <row r="24" spans="1:20">
      <c r="G24" s="1"/>
      <c r="T24" s="5"/>
    </row>
    <row r="25" spans="1:20">
      <c r="G25" s="1"/>
      <c r="T25" s="5"/>
    </row>
    <row r="26" spans="1:20">
      <c r="G26" s="1"/>
      <c r="T26" s="5"/>
    </row>
    <row r="27" spans="1:20">
      <c r="G27" s="1"/>
      <c r="T27" s="5"/>
    </row>
    <row r="28" spans="1:20">
      <c r="G28" s="1"/>
      <c r="T28" s="5"/>
    </row>
    <row r="29" spans="1:20">
      <c r="G29" s="1"/>
      <c r="T29" s="5"/>
    </row>
    <row r="30" spans="1:20">
      <c r="G30" s="1"/>
      <c r="T30" s="5"/>
    </row>
    <row r="31" spans="1:20">
      <c r="G31" s="1"/>
      <c r="T31" s="5"/>
    </row>
    <row r="32" spans="1:20">
      <c r="G32" s="1"/>
      <c r="T32" s="5"/>
    </row>
    <row r="33" spans="1:20">
      <c r="G33" s="1"/>
      <c r="T33" s="5"/>
    </row>
    <row r="34" spans="1:20">
      <c r="G34" s="1"/>
      <c r="T34" s="5"/>
    </row>
    <row r="35" spans="1:20">
      <c r="G35" s="1"/>
      <c r="T35" s="5"/>
    </row>
    <row r="36" spans="1:20">
      <c r="G36" s="1"/>
      <c r="T36" s="5"/>
    </row>
    <row r="37" spans="1:20">
      <c r="G37" s="1"/>
      <c r="T37" s="5"/>
    </row>
    <row r="38" spans="1:20">
      <c r="T38" s="5"/>
    </row>
    <row r="39" spans="1:20">
      <c r="T39" s="5"/>
    </row>
    <row r="40" spans="1:20">
      <c r="T40" s="5"/>
    </row>
    <row r="41" spans="1:20" s="2" customFormat="1" ht="15.75" thickBo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 s="7"/>
    </row>
    <row r="42" spans="1:20" ht="15.75" thickBot="1"/>
    <row r="43" spans="1:20" s="32" customFormat="1" ht="15.75" thickBo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 s="42">
        <f>T14+T22+T41</f>
        <v>0</v>
      </c>
    </row>
  </sheetData>
  <mergeCells count="19">
    <mergeCell ref="B3:B6"/>
    <mergeCell ref="D3:S3"/>
    <mergeCell ref="R4:S5"/>
    <mergeCell ref="A1:S1"/>
    <mergeCell ref="A20:B20"/>
    <mergeCell ref="J4:K5"/>
    <mergeCell ref="L4:M5"/>
    <mergeCell ref="N4:O5"/>
    <mergeCell ref="P4:Q5"/>
    <mergeCell ref="A8:S8"/>
    <mergeCell ref="A12:S12"/>
    <mergeCell ref="A16:S16"/>
    <mergeCell ref="A18:B18"/>
    <mergeCell ref="A11:B11"/>
    <mergeCell ref="A15:B15"/>
    <mergeCell ref="A2:T2"/>
    <mergeCell ref="D4:I4"/>
    <mergeCell ref="C3:C5"/>
    <mergeCell ref="A3:A6"/>
  </mergeCells>
  <pageMargins left="0.31496062992125984" right="0.11811023622047245" top="0.35433070866141736" bottom="0.15748031496062992" header="0.11811023622047245" footer="0.11811023622047245"/>
  <pageSetup paperSize="9" scale="5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"/>
  <sheetViews>
    <sheetView tabSelected="1" zoomScaleNormal="100" workbookViewId="0">
      <selection activeCell="J23" sqref="J23"/>
    </sheetView>
  </sheetViews>
  <sheetFormatPr defaultRowHeight="15"/>
  <cols>
    <col min="1" max="1" width="4.28515625" style="45" customWidth="1"/>
    <col min="2" max="2" width="34.5703125" style="45" customWidth="1"/>
    <col min="3" max="4" width="5.7109375" style="45" customWidth="1"/>
    <col min="5" max="5" width="8.5703125" style="45" customWidth="1"/>
    <col min="6" max="6" width="5.7109375" style="45" customWidth="1"/>
    <col min="7" max="7" width="5.5703125" style="45" customWidth="1"/>
    <col min="8" max="11" width="9.28515625" style="45" customWidth="1"/>
    <col min="12" max="12" width="13.7109375" style="45" customWidth="1"/>
    <col min="13" max="13" width="9.28515625" style="45" customWidth="1"/>
    <col min="14" max="14" width="11.7109375" style="45" customWidth="1"/>
    <col min="15" max="15" width="11.42578125" style="45" customWidth="1"/>
    <col min="16" max="16" width="12.7109375" style="45" customWidth="1"/>
    <col min="17" max="17" width="11.42578125" style="45" customWidth="1"/>
    <col min="18" max="19" width="9.28515625" style="45" customWidth="1"/>
    <col min="20" max="16384" width="9.140625" style="45"/>
  </cols>
  <sheetData>
    <row r="1" spans="1:19" ht="47.25" customHeight="1">
      <c r="A1" s="90" t="s">
        <v>58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32.25" customHeight="1" thickBot="1">
      <c r="A2" s="131" t="s">
        <v>56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31.5" customHeight="1" thickBot="1">
      <c r="A3" s="132" t="s">
        <v>12</v>
      </c>
      <c r="B3" s="135" t="s">
        <v>1</v>
      </c>
      <c r="C3" s="138" t="s">
        <v>13</v>
      </c>
      <c r="D3" s="139"/>
      <c r="E3" s="140" t="s">
        <v>14</v>
      </c>
      <c r="F3" s="140" t="s">
        <v>15</v>
      </c>
      <c r="G3" s="140" t="s">
        <v>16</v>
      </c>
      <c r="H3" s="143" t="s">
        <v>50</v>
      </c>
      <c r="I3" s="145" t="s">
        <v>17</v>
      </c>
      <c r="J3" s="135"/>
      <c r="K3" s="143" t="s">
        <v>18</v>
      </c>
      <c r="L3" s="145" t="s">
        <v>19</v>
      </c>
      <c r="M3" s="145"/>
      <c r="N3" s="145"/>
      <c r="O3" s="145"/>
      <c r="P3" s="135"/>
      <c r="Q3" s="143" t="s">
        <v>55</v>
      </c>
      <c r="R3" s="143" t="s">
        <v>54</v>
      </c>
      <c r="S3" s="143" t="s">
        <v>20</v>
      </c>
    </row>
    <row r="4" spans="1:19" ht="15.75" thickBot="1">
      <c r="A4" s="133"/>
      <c r="B4" s="136"/>
      <c r="C4" s="146" t="s">
        <v>21</v>
      </c>
      <c r="D4" s="143" t="s">
        <v>22</v>
      </c>
      <c r="E4" s="141"/>
      <c r="F4" s="141"/>
      <c r="G4" s="141"/>
      <c r="H4" s="144"/>
      <c r="I4" s="146" t="s">
        <v>23</v>
      </c>
      <c r="J4" s="146" t="s">
        <v>24</v>
      </c>
      <c r="K4" s="144"/>
      <c r="L4" s="146" t="s">
        <v>23</v>
      </c>
      <c r="M4" s="145" t="s">
        <v>25</v>
      </c>
      <c r="N4" s="145"/>
      <c r="O4" s="145"/>
      <c r="P4" s="135"/>
      <c r="Q4" s="144"/>
      <c r="R4" s="144"/>
      <c r="S4" s="144"/>
    </row>
    <row r="5" spans="1:19" ht="124.5" customHeight="1" thickBot="1">
      <c r="A5" s="133"/>
      <c r="B5" s="136"/>
      <c r="C5" s="150"/>
      <c r="D5" s="144"/>
      <c r="E5" s="141"/>
      <c r="F5" s="141"/>
      <c r="G5" s="141"/>
      <c r="H5" s="144"/>
      <c r="I5" s="147"/>
      <c r="J5" s="147"/>
      <c r="K5" s="144"/>
      <c r="L5" s="147"/>
      <c r="M5" s="35" t="s">
        <v>26</v>
      </c>
      <c r="N5" s="35" t="s">
        <v>27</v>
      </c>
      <c r="O5" s="35" t="s">
        <v>28</v>
      </c>
      <c r="P5" s="35" t="s">
        <v>29</v>
      </c>
      <c r="Q5" s="144"/>
      <c r="R5" s="144"/>
      <c r="S5" s="144"/>
    </row>
    <row r="6" spans="1:19" s="48" customFormat="1" ht="13.5" thickBot="1">
      <c r="A6" s="134"/>
      <c r="B6" s="137"/>
      <c r="C6" s="147"/>
      <c r="D6" s="149"/>
      <c r="E6" s="142"/>
      <c r="F6" s="142"/>
      <c r="G6" s="142"/>
      <c r="H6" s="36" t="s">
        <v>30</v>
      </c>
      <c r="I6" s="36" t="s">
        <v>30</v>
      </c>
      <c r="J6" s="36" t="s">
        <v>30</v>
      </c>
      <c r="K6" s="36" t="s">
        <v>31</v>
      </c>
      <c r="L6" s="37" t="s">
        <v>8</v>
      </c>
      <c r="M6" s="36" t="s">
        <v>8</v>
      </c>
      <c r="N6" s="36" t="s">
        <v>8</v>
      </c>
      <c r="O6" s="36" t="s">
        <v>8</v>
      </c>
      <c r="P6" s="36" t="s">
        <v>8</v>
      </c>
      <c r="Q6" s="36" t="s">
        <v>32</v>
      </c>
      <c r="R6" s="36" t="s">
        <v>32</v>
      </c>
      <c r="S6" s="149"/>
    </row>
    <row r="7" spans="1:19" s="48" customFormat="1" ht="15.75" customHeight="1" thickBot="1">
      <c r="A7" s="46">
        <v>1</v>
      </c>
      <c r="B7" s="34">
        <v>2</v>
      </c>
      <c r="C7" s="39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3">
        <v>9</v>
      </c>
      <c r="J7" s="47">
        <v>10</v>
      </c>
      <c r="K7" s="34">
        <v>11</v>
      </c>
      <c r="L7" s="39">
        <v>12</v>
      </c>
      <c r="M7" s="33">
        <v>13</v>
      </c>
      <c r="N7" s="40">
        <v>14</v>
      </c>
      <c r="O7" s="39">
        <v>15</v>
      </c>
      <c r="P7" s="34">
        <v>16</v>
      </c>
      <c r="Q7" s="34">
        <v>17</v>
      </c>
      <c r="R7" s="34">
        <v>18</v>
      </c>
      <c r="S7" s="34">
        <v>19</v>
      </c>
    </row>
    <row r="8" spans="1:19" ht="16.5" thickBot="1">
      <c r="A8" s="124">
        <v>2014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48"/>
      <c r="M8" s="148"/>
      <c r="N8" s="148"/>
      <c r="O8" s="148"/>
      <c r="P8" s="125"/>
      <c r="Q8" s="125"/>
      <c r="R8" s="125"/>
      <c r="S8" s="126"/>
    </row>
    <row r="9" spans="1:19" ht="15.75" customHeight="1">
      <c r="A9" s="49">
        <v>1</v>
      </c>
      <c r="B9" s="73" t="s">
        <v>44</v>
      </c>
      <c r="C9" s="75">
        <v>1995</v>
      </c>
      <c r="D9" s="49">
        <v>0</v>
      </c>
      <c r="E9" s="49" t="s">
        <v>52</v>
      </c>
      <c r="F9" s="76">
        <v>2</v>
      </c>
      <c r="G9" s="74">
        <v>3</v>
      </c>
      <c r="H9" s="44">
        <v>988.25</v>
      </c>
      <c r="I9" s="44">
        <v>959.05</v>
      </c>
      <c r="J9" s="44">
        <v>605.45000000000005</v>
      </c>
      <c r="K9" s="74">
        <v>32</v>
      </c>
      <c r="L9" s="54">
        <f>'перечень работ(услуг) по кап. р'!C9</f>
        <v>2489652.84</v>
      </c>
      <c r="M9" s="44">
        <v>0</v>
      </c>
      <c r="N9" s="54">
        <f t="shared" ref="N9:N10" si="0">L9*10%</f>
        <v>248965.28399999999</v>
      </c>
      <c r="O9" s="44">
        <f t="shared" ref="O9:O10" si="1">N9*0.25</f>
        <v>62241.320999999996</v>
      </c>
      <c r="P9" s="44">
        <f t="shared" ref="P9:P10" si="2">L9-(M9+N9+O9)</f>
        <v>2178446.2349999999</v>
      </c>
      <c r="Q9" s="44">
        <f t="shared" ref="Q9:Q10" si="3">L9/I9</f>
        <v>2595.9572910692873</v>
      </c>
      <c r="R9" s="56">
        <v>24736.34</v>
      </c>
      <c r="S9" s="77">
        <v>42368</v>
      </c>
    </row>
    <row r="10" spans="1:19" ht="15.75" customHeight="1" thickBot="1">
      <c r="A10" s="55">
        <v>2</v>
      </c>
      <c r="B10" s="73" t="s">
        <v>45</v>
      </c>
      <c r="C10" s="75">
        <v>1990</v>
      </c>
      <c r="D10" s="49">
        <v>0</v>
      </c>
      <c r="E10" s="49" t="s">
        <v>47</v>
      </c>
      <c r="F10" s="76">
        <v>2</v>
      </c>
      <c r="G10" s="74">
        <v>2</v>
      </c>
      <c r="H10" s="44">
        <v>539</v>
      </c>
      <c r="I10" s="44">
        <v>477.4</v>
      </c>
      <c r="J10" s="44">
        <v>193.9</v>
      </c>
      <c r="K10" s="74">
        <v>25</v>
      </c>
      <c r="L10" s="57">
        <f>'перечень работ(услуг) по кап. р'!C10</f>
        <v>271817.24</v>
      </c>
      <c r="M10" s="56">
        <v>0</v>
      </c>
      <c r="N10" s="57">
        <f t="shared" si="0"/>
        <v>27181.724000000002</v>
      </c>
      <c r="O10" s="56">
        <f t="shared" si="1"/>
        <v>6795.4310000000005</v>
      </c>
      <c r="P10" s="44">
        <f t="shared" si="2"/>
        <v>237840.08499999999</v>
      </c>
      <c r="Q10" s="44">
        <f t="shared" si="3"/>
        <v>569.37000418935907</v>
      </c>
      <c r="R10" s="56">
        <v>9454.09</v>
      </c>
      <c r="S10" s="77">
        <v>42368</v>
      </c>
    </row>
    <row r="11" spans="1:19" s="53" customFormat="1" ht="15.75" thickBot="1">
      <c r="A11" s="127" t="s">
        <v>33</v>
      </c>
      <c r="B11" s="128"/>
      <c r="C11" s="50"/>
      <c r="D11" s="51"/>
      <c r="E11" s="51"/>
      <c r="F11" s="51"/>
      <c r="G11" s="51"/>
      <c r="H11" s="52">
        <f t="shared" ref="H11:P11" si="4">SUM(H9:H10)</f>
        <v>1527.25</v>
      </c>
      <c r="I11" s="52">
        <f t="shared" si="4"/>
        <v>1436.4499999999998</v>
      </c>
      <c r="J11" s="52">
        <f t="shared" si="4"/>
        <v>799.35</v>
      </c>
      <c r="K11" s="78">
        <f t="shared" si="4"/>
        <v>57</v>
      </c>
      <c r="L11" s="61">
        <f t="shared" si="4"/>
        <v>2761470.08</v>
      </c>
      <c r="M11" s="61">
        <f t="shared" si="4"/>
        <v>0</v>
      </c>
      <c r="N11" s="61">
        <f t="shared" si="4"/>
        <v>276147.00799999997</v>
      </c>
      <c r="O11" s="52">
        <f t="shared" si="4"/>
        <v>69036.751999999993</v>
      </c>
      <c r="P11" s="52">
        <f t="shared" si="4"/>
        <v>2416286.3199999998</v>
      </c>
      <c r="Q11" s="52">
        <f>L11/I11</f>
        <v>1922.4268718020121</v>
      </c>
      <c r="R11" s="52"/>
      <c r="S11" s="51"/>
    </row>
    <row r="12" spans="1:19" ht="16.5" thickBot="1">
      <c r="A12" s="124">
        <v>2015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6"/>
    </row>
    <row r="13" spans="1:19">
      <c r="A13" s="15">
        <v>1</v>
      </c>
      <c r="B13" s="16" t="s">
        <v>46</v>
      </c>
      <c r="C13" s="38">
        <v>1987</v>
      </c>
      <c r="D13" s="64">
        <v>0</v>
      </c>
      <c r="E13" s="49" t="s">
        <v>47</v>
      </c>
      <c r="F13" s="38">
        <v>2</v>
      </c>
      <c r="G13" s="38">
        <v>2</v>
      </c>
      <c r="H13" s="44">
        <v>1289.67</v>
      </c>
      <c r="I13" s="44">
        <v>1289.67</v>
      </c>
      <c r="J13" s="59">
        <v>1092.8699999999999</v>
      </c>
      <c r="K13" s="49">
        <v>55</v>
      </c>
      <c r="L13" s="62">
        <f>'перечень работ(услуг) по кап. р'!C13</f>
        <v>1897620.43</v>
      </c>
      <c r="M13" s="56">
        <v>0</v>
      </c>
      <c r="N13" s="57">
        <f t="shared" ref="N13:N14" si="5">L13*10%</f>
        <v>189762.04300000001</v>
      </c>
      <c r="O13" s="56">
        <f t="shared" ref="O13:O14" si="6">N13*0.25</f>
        <v>47440.510750000001</v>
      </c>
      <c r="P13" s="44">
        <f t="shared" ref="P13:P14" si="7">L13-(M13+N13+O13)</f>
        <v>1660417.87625</v>
      </c>
      <c r="Q13" s="44">
        <f t="shared" ref="Q13:Q14" si="8">L13/I13</f>
        <v>1471.3999937968626</v>
      </c>
      <c r="R13" s="56">
        <v>9454.09</v>
      </c>
      <c r="S13" s="79">
        <v>42734</v>
      </c>
    </row>
    <row r="14" spans="1:19" ht="15.75" thickBot="1">
      <c r="A14" s="15">
        <v>2</v>
      </c>
      <c r="B14" s="17" t="s">
        <v>45</v>
      </c>
      <c r="C14" s="38">
        <v>1990</v>
      </c>
      <c r="D14" s="64">
        <v>0</v>
      </c>
      <c r="E14" s="49" t="s">
        <v>47</v>
      </c>
      <c r="F14" s="38">
        <v>2</v>
      </c>
      <c r="G14" s="38">
        <v>2</v>
      </c>
      <c r="H14" s="44">
        <v>539</v>
      </c>
      <c r="I14" s="44">
        <v>477.4</v>
      </c>
      <c r="J14" s="59">
        <v>193.9</v>
      </c>
      <c r="K14" s="49">
        <v>25</v>
      </c>
      <c r="L14" s="63">
        <f>'перечень работ(услуг) по кап. р'!C14</f>
        <v>702446.36</v>
      </c>
      <c r="M14" s="56">
        <v>0</v>
      </c>
      <c r="N14" s="57">
        <f t="shared" si="5"/>
        <v>70244.635999999999</v>
      </c>
      <c r="O14" s="56">
        <f t="shared" si="6"/>
        <v>17561.159</v>
      </c>
      <c r="P14" s="44">
        <f t="shared" si="7"/>
        <v>614640.56499999994</v>
      </c>
      <c r="Q14" s="44">
        <f t="shared" si="8"/>
        <v>1471.4</v>
      </c>
      <c r="R14" s="56">
        <v>9454.09</v>
      </c>
      <c r="S14" s="79">
        <v>42734</v>
      </c>
    </row>
    <row r="15" spans="1:19" ht="15.75" thickBot="1">
      <c r="A15" s="127" t="s">
        <v>33</v>
      </c>
      <c r="B15" s="128"/>
      <c r="C15" s="50"/>
      <c r="D15" s="51"/>
      <c r="E15" s="51"/>
      <c r="F15" s="51"/>
      <c r="G15" s="51"/>
      <c r="H15" s="52">
        <f t="shared" ref="H15:P15" si="9">SUM(H13:H14)</f>
        <v>1828.67</v>
      </c>
      <c r="I15" s="52">
        <f t="shared" si="9"/>
        <v>1767.0700000000002</v>
      </c>
      <c r="J15" s="52">
        <f t="shared" si="9"/>
        <v>1286.77</v>
      </c>
      <c r="K15" s="51">
        <f t="shared" si="9"/>
        <v>80</v>
      </c>
      <c r="L15" s="84">
        <f t="shared" si="9"/>
        <v>2600066.79</v>
      </c>
      <c r="M15" s="61">
        <f t="shared" si="9"/>
        <v>0</v>
      </c>
      <c r="N15" s="52">
        <f t="shared" si="9"/>
        <v>260006.679</v>
      </c>
      <c r="O15" s="61">
        <f t="shared" si="9"/>
        <v>65001.669750000001</v>
      </c>
      <c r="P15" s="52">
        <f t="shared" si="9"/>
        <v>2275058.4412500001</v>
      </c>
      <c r="Q15" s="52">
        <f>L15/I15</f>
        <v>1471.3999954727317</v>
      </c>
      <c r="R15" s="58"/>
      <c r="S15" s="60"/>
    </row>
    <row r="16" spans="1:19" ht="16.5" thickBot="1">
      <c r="A16" s="151">
        <v>2016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3"/>
    </row>
    <row r="17" spans="1:19" ht="15.75" thickBot="1">
      <c r="A17" s="87">
        <v>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</row>
    <row r="18" spans="1:19" ht="15.75" thickBot="1">
      <c r="A18" s="129" t="s">
        <v>33</v>
      </c>
      <c r="B18" s="130"/>
      <c r="C18" s="85"/>
      <c r="D18" s="60"/>
      <c r="E18" s="60"/>
      <c r="F18" s="60"/>
      <c r="G18" s="60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60"/>
    </row>
    <row r="34" spans="1:19" s="53" customForma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</row>
  </sheetData>
  <mergeCells count="27">
    <mergeCell ref="A1:S1"/>
    <mergeCell ref="R3:R5"/>
    <mergeCell ref="S3:S6"/>
    <mergeCell ref="C4:C6"/>
    <mergeCell ref="D4:D6"/>
    <mergeCell ref="A11:B11"/>
    <mergeCell ref="I4:I5"/>
    <mergeCell ref="J4:J5"/>
    <mergeCell ref="L4:L5"/>
    <mergeCell ref="M4:P4"/>
    <mergeCell ref="A8:S8"/>
    <mergeCell ref="A12:S12"/>
    <mergeCell ref="A15:B15"/>
    <mergeCell ref="A16:S16"/>
    <mergeCell ref="A18:B18"/>
    <mergeCell ref="A2:S2"/>
    <mergeCell ref="A3:A6"/>
    <mergeCell ref="B3:B6"/>
    <mergeCell ref="C3:D3"/>
    <mergeCell ref="E3:E6"/>
    <mergeCell ref="F3:F6"/>
    <mergeCell ref="G3:G6"/>
    <mergeCell ref="H3:H5"/>
    <mergeCell ref="I3:J3"/>
    <mergeCell ref="K3:K5"/>
    <mergeCell ref="L3:P3"/>
    <mergeCell ref="Q3:Q5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работ(услуг) по кап. р</vt:lpstr>
      <vt:lpstr>перечень многоквартирных домов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2014-10-28T12:07:17Z</dcterms:modified>
</cp:coreProperties>
</file>